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AE41F9FB-1535-47F7-A987-290C432405B0}" xr6:coauthVersionLast="47" xr6:coauthVersionMax="47" xr10:uidLastSave="{00000000-0000-0000-0000-000000000000}"/>
  <bookViews>
    <workbookView xWindow="-120" yWindow="-120" windowWidth="29040" windowHeight="15720" xr2:uid="{89855CE5-019A-4549-B88B-E3C67ABF7B9E}"/>
  </bookViews>
  <sheets>
    <sheet name="CIRCULAR 07-5" sheetId="1" r:id="rId1"/>
  </sheets>
  <definedNames>
    <definedName name="_xlnm._FilterDatabase" localSheetId="0" hidden="1">'CIRCULAR 07-5'!$A$10:$S$41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9" i="1" l="1"/>
  <c r="L9" i="1"/>
  <c r="P9" i="1" l="1"/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11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12" i="1"/>
  <c r="Q12" i="1" l="1"/>
  <c r="Q26" i="1"/>
  <c r="Q22" i="1"/>
  <c r="Q36" i="1"/>
  <c r="Q32" i="1"/>
  <c r="Q40" i="1"/>
  <c r="Q39" i="1"/>
  <c r="Q37" i="1"/>
  <c r="Q15" i="1"/>
  <c r="Q27" i="1"/>
  <c r="Q41" i="1"/>
  <c r="Q30" i="1"/>
  <c r="Q38" i="1"/>
  <c r="Q16" i="1"/>
  <c r="Q20" i="1"/>
  <c r="Q24" i="1"/>
  <c r="Q25" i="1"/>
  <c r="Q18" i="1"/>
  <c r="Q11" i="1"/>
  <c r="Q31" i="1"/>
  <c r="Q29" i="1"/>
  <c r="Q19" i="1"/>
  <c r="Q28" i="1"/>
  <c r="Q33" i="1"/>
  <c r="Q21" i="1"/>
  <c r="Q23" i="1"/>
  <c r="Q34" i="1"/>
  <c r="Q35" i="1"/>
  <c r="Q13" i="1"/>
  <c r="Q14" i="1"/>
  <c r="Q17" i="1"/>
  <c r="Q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tc={8BC11DF5-3180-4B8A-8303-D0ED587C794B}</author>
  </authors>
  <commentList>
    <comment ref="I10" authorId="0" shapeId="0" xr:uid="{8BC11DF5-3180-4B8A-8303-D0ED587C794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<sst xmlns="http://schemas.openxmlformats.org/spreadsheetml/2006/main" count="244" uniqueCount="42">
  <si>
    <t>TIPO ID ACREEDOR</t>
  </si>
  <si>
    <t>ID</t>
  </si>
  <si>
    <t>RAZÓN SOCIAL</t>
  </si>
  <si>
    <t>PREFIJO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</si>
  <si>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</si>
  <si>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</si>
  <si>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</si>
  <si>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</si>
  <si>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</si>
  <si>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</si>
  <si>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</si>
  <si>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TIPOLOGIA</t>
  </si>
  <si>
    <t>OBSERVACIONES COMFAORIENTE</t>
  </si>
  <si>
    <t xml:space="preserve">CANCELADO </t>
  </si>
  <si>
    <t>EGRESO</t>
  </si>
  <si>
    <t>FECHA</t>
  </si>
  <si>
    <t>NIT</t>
  </si>
  <si>
    <t>NUCLEAR SAN JOSE SA</t>
  </si>
  <si>
    <t>FE</t>
  </si>
  <si>
    <t>SUBSIDIADO</t>
  </si>
  <si>
    <t>04/12/2025</t>
  </si>
  <si>
    <t>10/12/2025</t>
  </si>
  <si>
    <t>11/12/2025</t>
  </si>
  <si>
    <t>12/12/2025</t>
  </si>
  <si>
    <t>13/12/2025</t>
  </si>
  <si>
    <t>15/12/2025</t>
  </si>
  <si>
    <t>16/12/2025</t>
  </si>
  <si>
    <t>CONCILIACIÓN CARTERA ERP – EBP</t>
  </si>
  <si>
    <t>ERP: COMFAORIENTE EPS-S  - NIT. 890.500.675</t>
  </si>
  <si>
    <t>EBP: NUCLEAR SAN JOSE LTDA  - NIT. 800.106.375</t>
  </si>
  <si>
    <t>FECHA DE CIERRE DE CONCILIACIÓN: 25 DE MAYO DE 2026</t>
  </si>
  <si>
    <t>ASISTENCIA: VIRTUAL</t>
  </si>
  <si>
    <t>IMPUESTO</t>
  </si>
  <si>
    <t>CANCELADO - IMPUESTO</t>
  </si>
  <si>
    <t>CANCELADO</t>
  </si>
  <si>
    <t>CANCELADO + IMPUESTO</t>
  </si>
  <si>
    <t>FECHA DE INICIO DE CONCILIACIÓN: 19 DE MAYO DE 2026</t>
  </si>
  <si>
    <t>ACTA N° AC0046-2026</t>
  </si>
  <si>
    <t>FACTURA + PREFIJO</t>
  </si>
  <si>
    <t>FECHA DE CORTE DE CONCILIACIÓN: 31 DE DICIEMBRE DE 2025</t>
  </si>
  <si>
    <t>816-11674</t>
  </si>
  <si>
    <t>816-12078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</si>
</sst>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0" fontId="4" fillId="0" borderId="0" xfId="0" applyFont="1" applyAlignment="1">
      <alignment horizontal="left" vertical="center"/>
    </xf>
    <xf numFmtId="164" fontId="2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5">
    <cellStyle name="Millares" xfId="1" builtinId="3"/>
    <cellStyle name="Millares 2" xfId="3" xr:uid="{673F9503-794F-4CFD-B527-C2A866658B37}"/>
    <cellStyle name="Moneda" xfId="2" builtinId="4"/>
    <cellStyle name="Normal" xfId="0" builtinId="0"/>
    <cellStyle name="Normal 3" xfId="4" xr:uid="{E8666C84-4580-49A8-A5EF-E4D3883F5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2155188F-D72E-41E6-BFB2-5E1BA408569D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2155188F-D72E-41E6-BFB2-5E1BA408569D}" id="{8BC11DF5-3180-4B8A-8303-D0ED587C794B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70D0F-472E-420E-8828-0DEAA9D8F458}">
  <sheetPr>
    <tabColor rgb="FF0070C0"/>
  </sheetPr>
  <dimension ref="A1:S41"/>
  <sheetViews>
    <sheetView tabSelected="1" workbookViewId="0">
      <selection activeCell="E8" sqref="E8"/>
    </sheetView>
  </sheetViews>
  <sheetFormatPr baseColWidth="10" defaultRowHeight="14.25" customHeight="1" x14ac:dyDescent="0.2"/>
  <cols>
    <col min="1" max="1" width="11.42578125" style="2"/>
    <col min="2" max="2" width="11.85546875" style="2" bestFit="1" customWidth="1"/>
    <col min="3" max="3" width="22.140625" style="2" customWidth="1"/>
    <col min="4" max="4" width="11.42578125" style="2"/>
    <col min="5" max="5" width="11.5703125" style="2" bestFit="1" customWidth="1"/>
    <col min="6" max="6" width="11.42578125" style="2"/>
    <col min="7" max="7" width="11.5703125" style="3" bestFit="1" customWidth="1"/>
    <col min="8" max="8" width="11.5703125" style="2" bestFit="1" customWidth="1"/>
    <col min="9" max="10" width="11.42578125" style="2"/>
    <col min="11" max="11" width="15.28515625" style="3" customWidth="1"/>
    <col min="12" max="12" width="13" style="2" bestFit="1" customWidth="1"/>
    <col min="13" max="13" width="11.5703125" style="2" bestFit="1" customWidth="1"/>
    <col min="14" max="14" width="27.7109375" style="2" customWidth="1"/>
    <col min="15" max="15" width="19.7109375" style="2" customWidth="1"/>
    <col min="16" max="16" width="16.42578125" style="2" customWidth="1"/>
    <col min="17" max="17" width="15.42578125" style="2" customWidth="1"/>
    <col min="18" max="18" width="11.42578125" style="2"/>
    <col min="19" max="19" width="11.5703125" style="2" bestFit="1" customWidth="1"/>
    <col min="20" max="16384" width="11.42578125" style="2"/>
  </cols>
  <sheetData>
    <row r="1" spans="1:19" ht="14.25" customHeight="1" x14ac:dyDescent="0.2">
      <c r="A1" s="1" t="s">
        <v>27</v>
      </c>
    </row>
    <row r="2" spans="1:19" ht="14.25" customHeight="1" x14ac:dyDescent="0.2">
      <c r="A2" s="4" t="s">
        <v>28</v>
      </c>
    </row>
    <row r="3" spans="1:19" ht="14.25" customHeight="1" x14ac:dyDescent="0.2">
      <c r="A3" s="4" t="s">
        <v>29</v>
      </c>
    </row>
    <row r="4" spans="1:19" ht="14.25" customHeight="1" x14ac:dyDescent="0.2">
      <c r="A4" s="4" t="s">
        <v>37</v>
      </c>
    </row>
    <row r="5" spans="1:19" ht="14.25" customHeight="1" x14ac:dyDescent="0.2">
      <c r="A5" s="4" t="s">
        <v>39</v>
      </c>
    </row>
    <row r="6" spans="1:19" ht="14.25" customHeight="1" x14ac:dyDescent="0.2">
      <c r="A6" s="4" t="s">
        <v>36</v>
      </c>
    </row>
    <row r="7" spans="1:19" ht="14.25" customHeight="1" x14ac:dyDescent="0.2">
      <c r="A7" s="4" t="s">
        <v>30</v>
      </c>
    </row>
    <row r="8" spans="1:19" ht="14.25" customHeight="1" x14ac:dyDescent="0.2">
      <c r="A8" s="4" t="s">
        <v>31</v>
      </c>
    </row>
    <row r="9" spans="1:19" ht="14.25" customHeight="1" x14ac:dyDescent="0.2">
      <c r="L9" s="5">
        <f>SUBTOTAL(9,L11:L41)</f>
        <v>9230452.5099999998</v>
      </c>
      <c r="O9" s="6">
        <f>SUBTOTAL(9,O11:O41)</f>
        <v>9138154.5099999998</v>
      </c>
      <c r="P9" s="6">
        <f>SUBTOTAL(9,P11:P41)</f>
        <v>92298</v>
      </c>
      <c r="Q9" s="6">
        <f>SUBTOTAL(9,Q11:Q41)</f>
        <v>9230452.5099999998</v>
      </c>
    </row>
    <row r="10" spans="1:19" ht="47.25" customHeight="1" x14ac:dyDescent="0.2">
      <c r="A10" s="7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38</v>
      </c>
      <c r="G10" s="8" t="s">
        <v>5</v>
      </c>
      <c r="H10" s="7" t="s">
        <v>6</v>
      </c>
      <c r="I10" s="7" t="s">
        <v>7</v>
      </c>
      <c r="J10" s="7" t="s">
        <v>8</v>
      </c>
      <c r="K10" s="9" t="s">
        <v>9</v>
      </c>
      <c r="L10" s="10" t="s">
        <v>10</v>
      </c>
      <c r="M10" s="7" t="s">
        <v>11</v>
      </c>
      <c r="N10" s="11" t="s">
        <v>12</v>
      </c>
      <c r="O10" s="12" t="s">
        <v>13</v>
      </c>
      <c r="P10" s="12" t="s">
        <v>32</v>
      </c>
      <c r="Q10" s="13" t="s">
        <v>35</v>
      </c>
      <c r="R10" s="11" t="s">
        <v>14</v>
      </c>
      <c r="S10" s="14" t="s">
        <v>15</v>
      </c>
    </row>
    <row r="11" spans="1:19" ht="14.25" customHeight="1" x14ac:dyDescent="0.2">
      <c r="A11" s="15" t="s">
        <v>16</v>
      </c>
      <c r="B11" s="15">
        <v>800106375</v>
      </c>
      <c r="C11" s="15" t="s">
        <v>17</v>
      </c>
      <c r="D11" s="15" t="s">
        <v>18</v>
      </c>
      <c r="E11" s="15">
        <v>49232</v>
      </c>
      <c r="F11" s="15" t="str">
        <f t="shared" ref="F11:F41" si="0">CONCATENATE(D11,E11)</f>
        <v>FE49232</v>
      </c>
      <c r="G11" s="16">
        <v>46046</v>
      </c>
      <c r="H11" s="15">
        <v>414949</v>
      </c>
      <c r="I11" s="15" t="s">
        <v>19</v>
      </c>
      <c r="J11" s="15" t="s">
        <v>21</v>
      </c>
      <c r="K11" s="16">
        <v>46027</v>
      </c>
      <c r="L11" s="17">
        <v>1536.5100000000093</v>
      </c>
      <c r="M11" s="15">
        <v>1</v>
      </c>
      <c r="N11" s="18" t="s">
        <v>34</v>
      </c>
      <c r="O11" s="17">
        <v>1536.5100000000093</v>
      </c>
      <c r="P11" s="17"/>
      <c r="Q11" s="17">
        <f t="shared" ref="Q11:Q41" si="1">P11+O11</f>
        <v>1536.5100000000093</v>
      </c>
      <c r="R11" s="15" t="s">
        <v>40</v>
      </c>
      <c r="S11" s="16">
        <v>46062</v>
      </c>
    </row>
    <row r="12" spans="1:19" ht="14.25" customHeight="1" x14ac:dyDescent="0.2">
      <c r="A12" s="15" t="s">
        <v>16</v>
      </c>
      <c r="B12" s="15">
        <v>800106375</v>
      </c>
      <c r="C12" s="15" t="s">
        <v>17</v>
      </c>
      <c r="D12" s="15" t="s">
        <v>18</v>
      </c>
      <c r="E12" s="15">
        <v>49210</v>
      </c>
      <c r="F12" s="15" t="str">
        <f t="shared" si="0"/>
        <v>FE49210</v>
      </c>
      <c r="G12" s="16">
        <v>46040</v>
      </c>
      <c r="H12" s="15">
        <v>338958</v>
      </c>
      <c r="I12" s="15" t="s">
        <v>19</v>
      </c>
      <c r="J12" s="15" t="s">
        <v>20</v>
      </c>
      <c r="K12" s="16">
        <v>46027</v>
      </c>
      <c r="L12" s="17">
        <v>338958</v>
      </c>
      <c r="M12" s="15">
        <v>1</v>
      </c>
      <c r="N12" s="18" t="s">
        <v>33</v>
      </c>
      <c r="O12" s="17">
        <v>335568</v>
      </c>
      <c r="P12" s="17">
        <v>3390</v>
      </c>
      <c r="Q12" s="17">
        <f t="shared" si="1"/>
        <v>338958</v>
      </c>
      <c r="R12" s="15" t="s">
        <v>41</v>
      </c>
      <c r="S12" s="16">
        <v>46150</v>
      </c>
    </row>
    <row r="13" spans="1:19" ht="14.25" customHeight="1" x14ac:dyDescent="0.2">
      <c r="A13" s="15" t="s">
        <v>16</v>
      </c>
      <c r="B13" s="15">
        <v>800106375</v>
      </c>
      <c r="C13" s="15" t="s">
        <v>17</v>
      </c>
      <c r="D13" s="15" t="s">
        <v>18</v>
      </c>
      <c r="E13" s="15">
        <v>49214</v>
      </c>
      <c r="F13" s="15" t="str">
        <f t="shared" si="0"/>
        <v>FE49214</v>
      </c>
      <c r="G13" s="16">
        <v>46040</v>
      </c>
      <c r="H13" s="15">
        <v>338958</v>
      </c>
      <c r="I13" s="15" t="s">
        <v>19</v>
      </c>
      <c r="J13" s="15" t="s">
        <v>20</v>
      </c>
      <c r="K13" s="16">
        <v>46027</v>
      </c>
      <c r="L13" s="17">
        <v>338958</v>
      </c>
      <c r="M13" s="15">
        <v>1</v>
      </c>
      <c r="N13" s="18" t="s">
        <v>33</v>
      </c>
      <c r="O13" s="17">
        <v>335568</v>
      </c>
      <c r="P13" s="17">
        <v>3390</v>
      </c>
      <c r="Q13" s="17">
        <f t="shared" si="1"/>
        <v>338958</v>
      </c>
      <c r="R13" s="15" t="s">
        <v>41</v>
      </c>
      <c r="S13" s="16">
        <v>46150</v>
      </c>
    </row>
    <row r="14" spans="1:19" ht="14.25" customHeight="1" x14ac:dyDescent="0.2">
      <c r="A14" s="15" t="s">
        <v>16</v>
      </c>
      <c r="B14" s="15">
        <v>800106375</v>
      </c>
      <c r="C14" s="15" t="s">
        <v>17</v>
      </c>
      <c r="D14" s="15" t="s">
        <v>18</v>
      </c>
      <c r="E14" s="15">
        <v>49216</v>
      </c>
      <c r="F14" s="15" t="str">
        <f t="shared" si="0"/>
        <v>FE49216</v>
      </c>
      <c r="G14" s="16">
        <v>46040</v>
      </c>
      <c r="H14" s="15">
        <v>338958</v>
      </c>
      <c r="I14" s="15" t="s">
        <v>19</v>
      </c>
      <c r="J14" s="15" t="s">
        <v>20</v>
      </c>
      <c r="K14" s="16">
        <v>46027</v>
      </c>
      <c r="L14" s="17">
        <v>338958</v>
      </c>
      <c r="M14" s="15">
        <v>1</v>
      </c>
      <c r="N14" s="18" t="s">
        <v>33</v>
      </c>
      <c r="O14" s="17">
        <v>335568</v>
      </c>
      <c r="P14" s="17">
        <v>3390</v>
      </c>
      <c r="Q14" s="17">
        <f t="shared" si="1"/>
        <v>338958</v>
      </c>
      <c r="R14" s="15" t="s">
        <v>41</v>
      </c>
      <c r="S14" s="16">
        <v>46150</v>
      </c>
    </row>
    <row r="15" spans="1:19" ht="14.25" customHeight="1" x14ac:dyDescent="0.2">
      <c r="A15" s="15" t="s">
        <v>16</v>
      </c>
      <c r="B15" s="15">
        <v>800106375</v>
      </c>
      <c r="C15" s="15" t="s">
        <v>17</v>
      </c>
      <c r="D15" s="15" t="s">
        <v>18</v>
      </c>
      <c r="E15" s="15">
        <v>49221</v>
      </c>
      <c r="F15" s="15" t="str">
        <f t="shared" si="0"/>
        <v>FE49221</v>
      </c>
      <c r="G15" s="16">
        <v>46046</v>
      </c>
      <c r="H15" s="15">
        <v>121373</v>
      </c>
      <c r="I15" s="15" t="s">
        <v>19</v>
      </c>
      <c r="J15" s="15" t="s">
        <v>21</v>
      </c>
      <c r="K15" s="16">
        <v>46027</v>
      </c>
      <c r="L15" s="17">
        <v>121373</v>
      </c>
      <c r="M15" s="15">
        <v>1</v>
      </c>
      <c r="N15" s="18" t="s">
        <v>33</v>
      </c>
      <c r="O15" s="17">
        <v>120159</v>
      </c>
      <c r="P15" s="17">
        <v>1214</v>
      </c>
      <c r="Q15" s="17">
        <f t="shared" si="1"/>
        <v>121373</v>
      </c>
      <c r="R15" s="15" t="s">
        <v>41</v>
      </c>
      <c r="S15" s="16">
        <v>46150</v>
      </c>
    </row>
    <row r="16" spans="1:19" ht="14.25" customHeight="1" x14ac:dyDescent="0.2">
      <c r="A16" s="15" t="s">
        <v>16</v>
      </c>
      <c r="B16" s="15">
        <v>800106375</v>
      </c>
      <c r="C16" s="15" t="s">
        <v>17</v>
      </c>
      <c r="D16" s="15" t="s">
        <v>18</v>
      </c>
      <c r="E16" s="15">
        <v>49222</v>
      </c>
      <c r="F16" s="15" t="str">
        <f t="shared" si="0"/>
        <v>FE49222</v>
      </c>
      <c r="G16" s="16">
        <v>46046</v>
      </c>
      <c r="H16" s="15">
        <v>338958</v>
      </c>
      <c r="I16" s="15" t="s">
        <v>19</v>
      </c>
      <c r="J16" s="15" t="s">
        <v>21</v>
      </c>
      <c r="K16" s="16">
        <v>46027</v>
      </c>
      <c r="L16" s="17">
        <v>338958</v>
      </c>
      <c r="M16" s="15">
        <v>1</v>
      </c>
      <c r="N16" s="18" t="s">
        <v>33</v>
      </c>
      <c r="O16" s="17">
        <v>335568</v>
      </c>
      <c r="P16" s="17">
        <v>3390</v>
      </c>
      <c r="Q16" s="17">
        <f t="shared" si="1"/>
        <v>338958</v>
      </c>
      <c r="R16" s="15" t="s">
        <v>41</v>
      </c>
      <c r="S16" s="16">
        <v>46150</v>
      </c>
    </row>
    <row r="17" spans="1:19" ht="14.25" customHeight="1" x14ac:dyDescent="0.2">
      <c r="A17" s="15" t="s">
        <v>16</v>
      </c>
      <c r="B17" s="15">
        <v>800106375</v>
      </c>
      <c r="C17" s="15" t="s">
        <v>17</v>
      </c>
      <c r="D17" s="15" t="s">
        <v>18</v>
      </c>
      <c r="E17" s="15">
        <v>49223</v>
      </c>
      <c r="F17" s="15" t="str">
        <f t="shared" si="0"/>
        <v>FE49223</v>
      </c>
      <c r="G17" s="16">
        <v>46046</v>
      </c>
      <c r="H17" s="15">
        <v>338958</v>
      </c>
      <c r="I17" s="15" t="s">
        <v>19</v>
      </c>
      <c r="J17" s="15" t="s">
        <v>21</v>
      </c>
      <c r="K17" s="16">
        <v>46027</v>
      </c>
      <c r="L17" s="17">
        <v>338958</v>
      </c>
      <c r="M17" s="15">
        <v>1</v>
      </c>
      <c r="N17" s="18" t="s">
        <v>33</v>
      </c>
      <c r="O17" s="17">
        <v>335568</v>
      </c>
      <c r="P17" s="17">
        <v>3390</v>
      </c>
      <c r="Q17" s="17">
        <f t="shared" si="1"/>
        <v>338958</v>
      </c>
      <c r="R17" s="15" t="s">
        <v>41</v>
      </c>
      <c r="S17" s="16">
        <v>46150</v>
      </c>
    </row>
    <row r="18" spans="1:19" ht="14.25" customHeight="1" x14ac:dyDescent="0.2">
      <c r="A18" s="15" t="s">
        <v>16</v>
      </c>
      <c r="B18" s="15">
        <v>800106375</v>
      </c>
      <c r="C18" s="15" t="s">
        <v>17</v>
      </c>
      <c r="D18" s="15" t="s">
        <v>18</v>
      </c>
      <c r="E18" s="15">
        <v>49224</v>
      </c>
      <c r="F18" s="15" t="str">
        <f t="shared" si="0"/>
        <v>FE49224</v>
      </c>
      <c r="G18" s="16">
        <v>46046</v>
      </c>
      <c r="H18" s="15">
        <v>338958</v>
      </c>
      <c r="I18" s="15" t="s">
        <v>19</v>
      </c>
      <c r="J18" s="15" t="s">
        <v>21</v>
      </c>
      <c r="K18" s="16">
        <v>46027</v>
      </c>
      <c r="L18" s="17">
        <v>338958</v>
      </c>
      <c r="M18" s="15">
        <v>1</v>
      </c>
      <c r="N18" s="18" t="s">
        <v>33</v>
      </c>
      <c r="O18" s="17">
        <v>335568</v>
      </c>
      <c r="P18" s="17">
        <v>3390</v>
      </c>
      <c r="Q18" s="17">
        <f t="shared" si="1"/>
        <v>338958</v>
      </c>
      <c r="R18" s="15" t="s">
        <v>41</v>
      </c>
      <c r="S18" s="16">
        <v>46150</v>
      </c>
    </row>
    <row r="19" spans="1:19" ht="14.25" customHeight="1" x14ac:dyDescent="0.2">
      <c r="A19" s="15" t="s">
        <v>16</v>
      </c>
      <c r="B19" s="15">
        <v>800106375</v>
      </c>
      <c r="C19" s="15" t="s">
        <v>17</v>
      </c>
      <c r="D19" s="15" t="s">
        <v>18</v>
      </c>
      <c r="E19" s="15">
        <v>49225</v>
      </c>
      <c r="F19" s="15" t="str">
        <f t="shared" si="0"/>
        <v>FE49225</v>
      </c>
      <c r="G19" s="16">
        <v>46046</v>
      </c>
      <c r="H19" s="15">
        <v>338958</v>
      </c>
      <c r="I19" s="15" t="s">
        <v>19</v>
      </c>
      <c r="J19" s="15" t="s">
        <v>21</v>
      </c>
      <c r="K19" s="16">
        <v>46027</v>
      </c>
      <c r="L19" s="17">
        <v>338958</v>
      </c>
      <c r="M19" s="15">
        <v>1</v>
      </c>
      <c r="N19" s="18" t="s">
        <v>33</v>
      </c>
      <c r="O19" s="17">
        <v>335568</v>
      </c>
      <c r="P19" s="17">
        <v>3390</v>
      </c>
      <c r="Q19" s="17">
        <f t="shared" si="1"/>
        <v>338958</v>
      </c>
      <c r="R19" s="15" t="s">
        <v>41</v>
      </c>
      <c r="S19" s="16">
        <v>46150</v>
      </c>
    </row>
    <row r="20" spans="1:19" ht="14.25" customHeight="1" x14ac:dyDescent="0.2">
      <c r="A20" s="15" t="s">
        <v>16</v>
      </c>
      <c r="B20" s="15">
        <v>800106375</v>
      </c>
      <c r="C20" s="15" t="s">
        <v>17</v>
      </c>
      <c r="D20" s="15" t="s">
        <v>18</v>
      </c>
      <c r="E20" s="15">
        <v>49226</v>
      </c>
      <c r="F20" s="15" t="str">
        <f t="shared" si="0"/>
        <v>FE49226</v>
      </c>
      <c r="G20" s="16">
        <v>46046</v>
      </c>
      <c r="H20" s="15">
        <v>338958</v>
      </c>
      <c r="I20" s="15" t="s">
        <v>19</v>
      </c>
      <c r="J20" s="15" t="s">
        <v>21</v>
      </c>
      <c r="K20" s="16">
        <v>46027</v>
      </c>
      <c r="L20" s="17">
        <v>338958</v>
      </c>
      <c r="M20" s="15">
        <v>1</v>
      </c>
      <c r="N20" s="18" t="s">
        <v>33</v>
      </c>
      <c r="O20" s="17">
        <v>335568</v>
      </c>
      <c r="P20" s="17">
        <v>3390</v>
      </c>
      <c r="Q20" s="17">
        <f t="shared" si="1"/>
        <v>338958</v>
      </c>
      <c r="R20" s="15" t="s">
        <v>41</v>
      </c>
      <c r="S20" s="16">
        <v>46150</v>
      </c>
    </row>
    <row r="21" spans="1:19" ht="14.25" customHeight="1" x14ac:dyDescent="0.2">
      <c r="A21" s="15" t="s">
        <v>16</v>
      </c>
      <c r="B21" s="15">
        <v>800106375</v>
      </c>
      <c r="C21" s="15" t="s">
        <v>17</v>
      </c>
      <c r="D21" s="15" t="s">
        <v>18</v>
      </c>
      <c r="E21" s="15">
        <v>49227</v>
      </c>
      <c r="F21" s="15" t="str">
        <f t="shared" si="0"/>
        <v>FE49227</v>
      </c>
      <c r="G21" s="16">
        <v>46046</v>
      </c>
      <c r="H21" s="15">
        <v>338958</v>
      </c>
      <c r="I21" s="15" t="s">
        <v>19</v>
      </c>
      <c r="J21" s="15" t="s">
        <v>21</v>
      </c>
      <c r="K21" s="16">
        <v>46027</v>
      </c>
      <c r="L21" s="17">
        <v>338958</v>
      </c>
      <c r="M21" s="15">
        <v>1</v>
      </c>
      <c r="N21" s="18" t="s">
        <v>33</v>
      </c>
      <c r="O21" s="17">
        <v>335568</v>
      </c>
      <c r="P21" s="17">
        <v>3390</v>
      </c>
      <c r="Q21" s="17">
        <f t="shared" si="1"/>
        <v>338958</v>
      </c>
      <c r="R21" s="15" t="s">
        <v>41</v>
      </c>
      <c r="S21" s="16">
        <v>46150</v>
      </c>
    </row>
    <row r="22" spans="1:19" ht="14.25" customHeight="1" x14ac:dyDescent="0.2">
      <c r="A22" s="15" t="s">
        <v>16</v>
      </c>
      <c r="B22" s="15">
        <v>800106375</v>
      </c>
      <c r="C22" s="15" t="s">
        <v>17</v>
      </c>
      <c r="D22" s="15" t="s">
        <v>18</v>
      </c>
      <c r="E22" s="15">
        <v>49228</v>
      </c>
      <c r="F22" s="15" t="str">
        <f t="shared" si="0"/>
        <v>FE49228</v>
      </c>
      <c r="G22" s="16">
        <v>46046</v>
      </c>
      <c r="H22" s="15">
        <v>338958</v>
      </c>
      <c r="I22" s="15" t="s">
        <v>19</v>
      </c>
      <c r="J22" s="15" t="s">
        <v>21</v>
      </c>
      <c r="K22" s="16">
        <v>46027</v>
      </c>
      <c r="L22" s="17">
        <v>338958</v>
      </c>
      <c r="M22" s="15">
        <v>1</v>
      </c>
      <c r="N22" s="18" t="s">
        <v>33</v>
      </c>
      <c r="O22" s="17">
        <v>335568</v>
      </c>
      <c r="P22" s="17">
        <v>3390</v>
      </c>
      <c r="Q22" s="17">
        <f t="shared" si="1"/>
        <v>338958</v>
      </c>
      <c r="R22" s="15" t="s">
        <v>41</v>
      </c>
      <c r="S22" s="16">
        <v>46150</v>
      </c>
    </row>
    <row r="23" spans="1:19" ht="14.25" customHeight="1" x14ac:dyDescent="0.2">
      <c r="A23" s="15" t="s">
        <v>16</v>
      </c>
      <c r="B23" s="15">
        <v>800106375</v>
      </c>
      <c r="C23" s="15" t="s">
        <v>17</v>
      </c>
      <c r="D23" s="15" t="s">
        <v>18</v>
      </c>
      <c r="E23" s="15">
        <v>49229</v>
      </c>
      <c r="F23" s="15" t="str">
        <f t="shared" si="0"/>
        <v>FE49229</v>
      </c>
      <c r="G23" s="16">
        <v>46046</v>
      </c>
      <c r="H23" s="15">
        <v>121373</v>
      </c>
      <c r="I23" s="15" t="s">
        <v>19</v>
      </c>
      <c r="J23" s="15" t="s">
        <v>21</v>
      </c>
      <c r="K23" s="16">
        <v>46027</v>
      </c>
      <c r="L23" s="17">
        <v>121373</v>
      </c>
      <c r="M23" s="15">
        <v>1</v>
      </c>
      <c r="N23" s="18" t="s">
        <v>33</v>
      </c>
      <c r="O23" s="17">
        <v>120159</v>
      </c>
      <c r="P23" s="17">
        <v>1214</v>
      </c>
      <c r="Q23" s="17">
        <f t="shared" si="1"/>
        <v>121373</v>
      </c>
      <c r="R23" s="15" t="s">
        <v>41</v>
      </c>
      <c r="S23" s="16">
        <v>46150</v>
      </c>
    </row>
    <row r="24" spans="1:19" ht="14.25" customHeight="1" x14ac:dyDescent="0.2">
      <c r="A24" s="15" t="s">
        <v>16</v>
      </c>
      <c r="B24" s="15">
        <v>800106375</v>
      </c>
      <c r="C24" s="15" t="s">
        <v>17</v>
      </c>
      <c r="D24" s="15" t="s">
        <v>18</v>
      </c>
      <c r="E24" s="15">
        <v>49230</v>
      </c>
      <c r="F24" s="15" t="str">
        <f t="shared" si="0"/>
        <v>FE49230</v>
      </c>
      <c r="G24" s="16">
        <v>46046</v>
      </c>
      <c r="H24" s="15">
        <v>338958</v>
      </c>
      <c r="I24" s="15" t="s">
        <v>19</v>
      </c>
      <c r="J24" s="15" t="s">
        <v>21</v>
      </c>
      <c r="K24" s="16">
        <v>46027</v>
      </c>
      <c r="L24" s="17">
        <v>338958</v>
      </c>
      <c r="M24" s="15">
        <v>1</v>
      </c>
      <c r="N24" s="18" t="s">
        <v>33</v>
      </c>
      <c r="O24" s="17">
        <v>335568</v>
      </c>
      <c r="P24" s="17">
        <v>3390</v>
      </c>
      <c r="Q24" s="17">
        <f t="shared" si="1"/>
        <v>338958</v>
      </c>
      <c r="R24" s="15" t="s">
        <v>41</v>
      </c>
      <c r="S24" s="16">
        <v>46150</v>
      </c>
    </row>
    <row r="25" spans="1:19" ht="14.25" customHeight="1" x14ac:dyDescent="0.2">
      <c r="A25" s="15" t="s">
        <v>16</v>
      </c>
      <c r="B25" s="15">
        <v>800106375</v>
      </c>
      <c r="C25" s="15" t="s">
        <v>17</v>
      </c>
      <c r="D25" s="15" t="s">
        <v>18</v>
      </c>
      <c r="E25" s="15">
        <v>49231</v>
      </c>
      <c r="F25" s="15" t="str">
        <f t="shared" si="0"/>
        <v>FE49231</v>
      </c>
      <c r="G25" s="16">
        <v>46046</v>
      </c>
      <c r="H25" s="15">
        <v>338958</v>
      </c>
      <c r="I25" s="15" t="s">
        <v>19</v>
      </c>
      <c r="J25" s="15" t="s">
        <v>21</v>
      </c>
      <c r="K25" s="16">
        <v>46027</v>
      </c>
      <c r="L25" s="17">
        <v>338958</v>
      </c>
      <c r="M25" s="15">
        <v>1</v>
      </c>
      <c r="N25" s="18" t="s">
        <v>33</v>
      </c>
      <c r="O25" s="17">
        <v>335568</v>
      </c>
      <c r="P25" s="17">
        <v>3390</v>
      </c>
      <c r="Q25" s="17">
        <f t="shared" si="1"/>
        <v>338958</v>
      </c>
      <c r="R25" s="15" t="s">
        <v>41</v>
      </c>
      <c r="S25" s="16">
        <v>46150</v>
      </c>
    </row>
    <row r="26" spans="1:19" ht="14.25" customHeight="1" x14ac:dyDescent="0.2">
      <c r="A26" s="15" t="s">
        <v>16</v>
      </c>
      <c r="B26" s="15">
        <v>800106375</v>
      </c>
      <c r="C26" s="15" t="s">
        <v>17</v>
      </c>
      <c r="D26" s="15" t="s">
        <v>18</v>
      </c>
      <c r="E26" s="15">
        <v>49233</v>
      </c>
      <c r="F26" s="15" t="str">
        <f t="shared" si="0"/>
        <v>FE49233</v>
      </c>
      <c r="G26" s="16">
        <v>46046</v>
      </c>
      <c r="H26" s="15">
        <v>377113</v>
      </c>
      <c r="I26" s="15" t="s">
        <v>19</v>
      </c>
      <c r="J26" s="15" t="s">
        <v>21</v>
      </c>
      <c r="K26" s="16">
        <v>46027</v>
      </c>
      <c r="L26" s="17">
        <v>377113</v>
      </c>
      <c r="M26" s="15">
        <v>1</v>
      </c>
      <c r="N26" s="18" t="s">
        <v>33</v>
      </c>
      <c r="O26" s="17">
        <v>373342</v>
      </c>
      <c r="P26" s="17">
        <v>3771</v>
      </c>
      <c r="Q26" s="17">
        <f t="shared" si="1"/>
        <v>377113</v>
      </c>
      <c r="R26" s="15" t="s">
        <v>41</v>
      </c>
      <c r="S26" s="16">
        <v>46150</v>
      </c>
    </row>
    <row r="27" spans="1:19" ht="14.25" customHeight="1" x14ac:dyDescent="0.2">
      <c r="A27" s="15" t="s">
        <v>16</v>
      </c>
      <c r="B27" s="15">
        <v>800106375</v>
      </c>
      <c r="C27" s="15" t="s">
        <v>17</v>
      </c>
      <c r="D27" s="15" t="s">
        <v>18</v>
      </c>
      <c r="E27" s="15">
        <v>49234</v>
      </c>
      <c r="F27" s="15" t="str">
        <f t="shared" si="0"/>
        <v>FE49234</v>
      </c>
      <c r="G27" s="16">
        <v>46046</v>
      </c>
      <c r="H27" s="15">
        <v>338958</v>
      </c>
      <c r="I27" s="15" t="s">
        <v>19</v>
      </c>
      <c r="J27" s="15" t="s">
        <v>21</v>
      </c>
      <c r="K27" s="16">
        <v>46027</v>
      </c>
      <c r="L27" s="17">
        <v>338958</v>
      </c>
      <c r="M27" s="15">
        <v>1</v>
      </c>
      <c r="N27" s="18" t="s">
        <v>33</v>
      </c>
      <c r="O27" s="17">
        <v>335568</v>
      </c>
      <c r="P27" s="17">
        <v>3390</v>
      </c>
      <c r="Q27" s="17">
        <f t="shared" si="1"/>
        <v>338958</v>
      </c>
      <c r="R27" s="15" t="s">
        <v>41</v>
      </c>
      <c r="S27" s="16">
        <v>46150</v>
      </c>
    </row>
    <row r="28" spans="1:19" ht="14.25" customHeight="1" x14ac:dyDescent="0.2">
      <c r="A28" s="15" t="s">
        <v>16</v>
      </c>
      <c r="B28" s="15">
        <v>800106375</v>
      </c>
      <c r="C28" s="15" t="s">
        <v>17</v>
      </c>
      <c r="D28" s="15" t="s">
        <v>18</v>
      </c>
      <c r="E28" s="15">
        <v>49235</v>
      </c>
      <c r="F28" s="15" t="str">
        <f t="shared" si="0"/>
        <v>FE49235</v>
      </c>
      <c r="G28" s="16">
        <v>46046</v>
      </c>
      <c r="H28" s="15">
        <v>338958</v>
      </c>
      <c r="I28" s="15" t="s">
        <v>19</v>
      </c>
      <c r="J28" s="15" t="s">
        <v>21</v>
      </c>
      <c r="K28" s="16">
        <v>46027</v>
      </c>
      <c r="L28" s="17">
        <v>338958</v>
      </c>
      <c r="M28" s="15">
        <v>1</v>
      </c>
      <c r="N28" s="18" t="s">
        <v>33</v>
      </c>
      <c r="O28" s="17">
        <v>335568</v>
      </c>
      <c r="P28" s="17">
        <v>3390</v>
      </c>
      <c r="Q28" s="17">
        <f t="shared" si="1"/>
        <v>338958</v>
      </c>
      <c r="R28" s="15" t="s">
        <v>41</v>
      </c>
      <c r="S28" s="16">
        <v>46150</v>
      </c>
    </row>
    <row r="29" spans="1:19" ht="14.25" customHeight="1" x14ac:dyDescent="0.2">
      <c r="A29" s="15" t="s">
        <v>16</v>
      </c>
      <c r="B29" s="15">
        <v>800106375</v>
      </c>
      <c r="C29" s="15" t="s">
        <v>17</v>
      </c>
      <c r="D29" s="15" t="s">
        <v>18</v>
      </c>
      <c r="E29" s="15">
        <v>49246</v>
      </c>
      <c r="F29" s="15" t="str">
        <f t="shared" si="0"/>
        <v>FE49246</v>
      </c>
      <c r="G29" s="16">
        <v>46047</v>
      </c>
      <c r="H29" s="15">
        <v>89097</v>
      </c>
      <c r="I29" s="15" t="s">
        <v>19</v>
      </c>
      <c r="J29" s="15" t="s">
        <v>22</v>
      </c>
      <c r="K29" s="16">
        <v>46027</v>
      </c>
      <c r="L29" s="17">
        <v>89097</v>
      </c>
      <c r="M29" s="15">
        <v>1</v>
      </c>
      <c r="N29" s="18" t="s">
        <v>33</v>
      </c>
      <c r="O29" s="17">
        <v>88206</v>
      </c>
      <c r="P29" s="17">
        <v>891</v>
      </c>
      <c r="Q29" s="17">
        <f t="shared" si="1"/>
        <v>89097</v>
      </c>
      <c r="R29" s="15" t="s">
        <v>41</v>
      </c>
      <c r="S29" s="16">
        <v>46150</v>
      </c>
    </row>
    <row r="30" spans="1:19" ht="14.25" customHeight="1" x14ac:dyDescent="0.2">
      <c r="A30" s="15" t="s">
        <v>16</v>
      </c>
      <c r="B30" s="15">
        <v>800106375</v>
      </c>
      <c r="C30" s="15" t="s">
        <v>17</v>
      </c>
      <c r="D30" s="15" t="s">
        <v>18</v>
      </c>
      <c r="E30" s="15">
        <v>49247</v>
      </c>
      <c r="F30" s="15" t="str">
        <f t="shared" si="0"/>
        <v>FE49247</v>
      </c>
      <c r="G30" s="16">
        <v>46047</v>
      </c>
      <c r="H30" s="15">
        <v>338958</v>
      </c>
      <c r="I30" s="15" t="s">
        <v>19</v>
      </c>
      <c r="J30" s="15" t="s">
        <v>22</v>
      </c>
      <c r="K30" s="16">
        <v>46027</v>
      </c>
      <c r="L30" s="17">
        <v>338958</v>
      </c>
      <c r="M30" s="15">
        <v>1</v>
      </c>
      <c r="N30" s="18" t="s">
        <v>33</v>
      </c>
      <c r="O30" s="17">
        <v>335568</v>
      </c>
      <c r="P30" s="17">
        <v>3390</v>
      </c>
      <c r="Q30" s="17">
        <f t="shared" si="1"/>
        <v>338958</v>
      </c>
      <c r="R30" s="15" t="s">
        <v>41</v>
      </c>
      <c r="S30" s="16">
        <v>46150</v>
      </c>
    </row>
    <row r="31" spans="1:19" ht="14.25" customHeight="1" x14ac:dyDescent="0.2">
      <c r="A31" s="15" t="s">
        <v>16</v>
      </c>
      <c r="B31" s="15">
        <v>800106375</v>
      </c>
      <c r="C31" s="15" t="s">
        <v>17</v>
      </c>
      <c r="D31" s="15" t="s">
        <v>18</v>
      </c>
      <c r="E31" s="15">
        <v>49248</v>
      </c>
      <c r="F31" s="15" t="str">
        <f t="shared" si="0"/>
        <v>FE49248</v>
      </c>
      <c r="G31" s="16">
        <v>46047</v>
      </c>
      <c r="H31" s="15">
        <v>338958</v>
      </c>
      <c r="I31" s="15" t="s">
        <v>19</v>
      </c>
      <c r="J31" s="15" t="s">
        <v>22</v>
      </c>
      <c r="K31" s="16">
        <v>46027</v>
      </c>
      <c r="L31" s="17">
        <v>338958</v>
      </c>
      <c r="M31" s="15">
        <v>1</v>
      </c>
      <c r="N31" s="18" t="s">
        <v>33</v>
      </c>
      <c r="O31" s="17">
        <v>335568</v>
      </c>
      <c r="P31" s="17">
        <v>3390</v>
      </c>
      <c r="Q31" s="17">
        <f t="shared" si="1"/>
        <v>338958</v>
      </c>
      <c r="R31" s="15" t="s">
        <v>41</v>
      </c>
      <c r="S31" s="16">
        <v>46150</v>
      </c>
    </row>
    <row r="32" spans="1:19" ht="14.25" customHeight="1" x14ac:dyDescent="0.2">
      <c r="A32" s="15" t="s">
        <v>16</v>
      </c>
      <c r="B32" s="15">
        <v>800106375</v>
      </c>
      <c r="C32" s="15" t="s">
        <v>17</v>
      </c>
      <c r="D32" s="15" t="s">
        <v>18</v>
      </c>
      <c r="E32" s="15">
        <v>49249</v>
      </c>
      <c r="F32" s="15" t="str">
        <f t="shared" si="0"/>
        <v>FE49249</v>
      </c>
      <c r="G32" s="16">
        <v>46047</v>
      </c>
      <c r="H32" s="15">
        <v>338958</v>
      </c>
      <c r="I32" s="15" t="s">
        <v>19</v>
      </c>
      <c r="J32" s="15" t="s">
        <v>22</v>
      </c>
      <c r="K32" s="16">
        <v>46027</v>
      </c>
      <c r="L32" s="17">
        <v>338958</v>
      </c>
      <c r="M32" s="15">
        <v>1</v>
      </c>
      <c r="N32" s="18" t="s">
        <v>33</v>
      </c>
      <c r="O32" s="17">
        <v>335568</v>
      </c>
      <c r="P32" s="17">
        <v>3390</v>
      </c>
      <c r="Q32" s="17">
        <f t="shared" si="1"/>
        <v>338958</v>
      </c>
      <c r="R32" s="15" t="s">
        <v>41</v>
      </c>
      <c r="S32" s="16">
        <v>46150</v>
      </c>
    </row>
    <row r="33" spans="1:19" ht="14.25" customHeight="1" x14ac:dyDescent="0.2">
      <c r="A33" s="15" t="s">
        <v>16</v>
      </c>
      <c r="B33" s="15">
        <v>800106375</v>
      </c>
      <c r="C33" s="15" t="s">
        <v>17</v>
      </c>
      <c r="D33" s="15" t="s">
        <v>18</v>
      </c>
      <c r="E33" s="15">
        <v>49256</v>
      </c>
      <c r="F33" s="15" t="str">
        <f t="shared" si="0"/>
        <v>FE49256</v>
      </c>
      <c r="G33" s="16">
        <v>46048</v>
      </c>
      <c r="H33" s="15">
        <v>298337</v>
      </c>
      <c r="I33" s="15" t="s">
        <v>19</v>
      </c>
      <c r="J33" s="15" t="s">
        <v>23</v>
      </c>
      <c r="K33" s="16">
        <v>46027</v>
      </c>
      <c r="L33" s="17">
        <v>298337</v>
      </c>
      <c r="M33" s="15">
        <v>1</v>
      </c>
      <c r="N33" s="18" t="s">
        <v>33</v>
      </c>
      <c r="O33" s="17">
        <v>295354</v>
      </c>
      <c r="P33" s="17">
        <v>2983</v>
      </c>
      <c r="Q33" s="17">
        <f t="shared" si="1"/>
        <v>298337</v>
      </c>
      <c r="R33" s="15" t="s">
        <v>41</v>
      </c>
      <c r="S33" s="16">
        <v>46150</v>
      </c>
    </row>
    <row r="34" spans="1:19" ht="14.25" customHeight="1" x14ac:dyDescent="0.2">
      <c r="A34" s="15" t="s">
        <v>16</v>
      </c>
      <c r="B34" s="15">
        <v>800106375</v>
      </c>
      <c r="C34" s="15" t="s">
        <v>17</v>
      </c>
      <c r="D34" s="15" t="s">
        <v>18</v>
      </c>
      <c r="E34" s="15">
        <v>49257</v>
      </c>
      <c r="F34" s="15" t="str">
        <f t="shared" si="0"/>
        <v>FE49257</v>
      </c>
      <c r="G34" s="16">
        <v>46048</v>
      </c>
      <c r="H34" s="15">
        <v>298337</v>
      </c>
      <c r="I34" s="15" t="s">
        <v>19</v>
      </c>
      <c r="J34" s="15" t="s">
        <v>23</v>
      </c>
      <c r="K34" s="16">
        <v>46027</v>
      </c>
      <c r="L34" s="17">
        <v>298337</v>
      </c>
      <c r="M34" s="15">
        <v>1</v>
      </c>
      <c r="N34" s="18" t="s">
        <v>33</v>
      </c>
      <c r="O34" s="17">
        <v>295354</v>
      </c>
      <c r="P34" s="17">
        <v>2983</v>
      </c>
      <c r="Q34" s="17">
        <f t="shared" si="1"/>
        <v>298337</v>
      </c>
      <c r="R34" s="15" t="s">
        <v>41</v>
      </c>
      <c r="S34" s="16">
        <v>46150</v>
      </c>
    </row>
    <row r="35" spans="1:19" ht="14.25" customHeight="1" x14ac:dyDescent="0.2">
      <c r="A35" s="15" t="s">
        <v>16</v>
      </c>
      <c r="B35" s="15">
        <v>800106375</v>
      </c>
      <c r="C35" s="15" t="s">
        <v>17</v>
      </c>
      <c r="D35" s="15" t="s">
        <v>18</v>
      </c>
      <c r="E35" s="15">
        <v>49269</v>
      </c>
      <c r="F35" s="15" t="str">
        <f t="shared" si="0"/>
        <v>FE49269</v>
      </c>
      <c r="G35" s="16">
        <v>46049</v>
      </c>
      <c r="H35" s="15">
        <v>338958</v>
      </c>
      <c r="I35" s="15" t="s">
        <v>19</v>
      </c>
      <c r="J35" s="15" t="s">
        <v>24</v>
      </c>
      <c r="K35" s="16">
        <v>46027</v>
      </c>
      <c r="L35" s="17">
        <v>338958</v>
      </c>
      <c r="M35" s="15">
        <v>1</v>
      </c>
      <c r="N35" s="18" t="s">
        <v>33</v>
      </c>
      <c r="O35" s="17">
        <v>335568</v>
      </c>
      <c r="P35" s="17">
        <v>3390</v>
      </c>
      <c r="Q35" s="17">
        <f t="shared" si="1"/>
        <v>338958</v>
      </c>
      <c r="R35" s="15" t="s">
        <v>41</v>
      </c>
      <c r="S35" s="16">
        <v>46150</v>
      </c>
    </row>
    <row r="36" spans="1:19" ht="14.25" customHeight="1" x14ac:dyDescent="0.2">
      <c r="A36" s="15" t="s">
        <v>16</v>
      </c>
      <c r="B36" s="15">
        <v>800106375</v>
      </c>
      <c r="C36" s="15" t="s">
        <v>17</v>
      </c>
      <c r="D36" s="15" t="s">
        <v>18</v>
      </c>
      <c r="E36" s="15">
        <v>49270</v>
      </c>
      <c r="F36" s="15" t="str">
        <f t="shared" si="0"/>
        <v>FE49270</v>
      </c>
      <c r="G36" s="16">
        <v>46049</v>
      </c>
      <c r="H36" s="15">
        <v>338958</v>
      </c>
      <c r="I36" s="15" t="s">
        <v>19</v>
      </c>
      <c r="J36" s="15" t="s">
        <v>24</v>
      </c>
      <c r="K36" s="16">
        <v>46027</v>
      </c>
      <c r="L36" s="17">
        <v>338958</v>
      </c>
      <c r="M36" s="15">
        <v>1</v>
      </c>
      <c r="N36" s="18" t="s">
        <v>33</v>
      </c>
      <c r="O36" s="17">
        <v>335568</v>
      </c>
      <c r="P36" s="17">
        <v>3390</v>
      </c>
      <c r="Q36" s="17">
        <f t="shared" si="1"/>
        <v>338958</v>
      </c>
      <c r="R36" s="15" t="s">
        <v>41</v>
      </c>
      <c r="S36" s="16">
        <v>46150</v>
      </c>
    </row>
    <row r="37" spans="1:19" ht="14.25" customHeight="1" x14ac:dyDescent="0.2">
      <c r="A37" s="15" t="s">
        <v>16</v>
      </c>
      <c r="B37" s="15">
        <v>800106375</v>
      </c>
      <c r="C37" s="15" t="s">
        <v>17</v>
      </c>
      <c r="D37" s="15" t="s">
        <v>18</v>
      </c>
      <c r="E37" s="15">
        <v>49273</v>
      </c>
      <c r="F37" s="15" t="str">
        <f t="shared" si="0"/>
        <v>FE49273</v>
      </c>
      <c r="G37" s="16">
        <v>46049</v>
      </c>
      <c r="H37" s="15">
        <v>338958</v>
      </c>
      <c r="I37" s="15" t="s">
        <v>19</v>
      </c>
      <c r="J37" s="15" t="s">
        <v>24</v>
      </c>
      <c r="K37" s="16">
        <v>46027</v>
      </c>
      <c r="L37" s="17">
        <v>338958</v>
      </c>
      <c r="M37" s="15">
        <v>1</v>
      </c>
      <c r="N37" s="18" t="s">
        <v>33</v>
      </c>
      <c r="O37" s="17">
        <v>335568</v>
      </c>
      <c r="P37" s="17">
        <v>3390</v>
      </c>
      <c r="Q37" s="17">
        <f t="shared" si="1"/>
        <v>338958</v>
      </c>
      <c r="R37" s="15" t="s">
        <v>41</v>
      </c>
      <c r="S37" s="16">
        <v>46150</v>
      </c>
    </row>
    <row r="38" spans="1:19" ht="14.25" customHeight="1" x14ac:dyDescent="0.2">
      <c r="A38" s="15" t="s">
        <v>16</v>
      </c>
      <c r="B38" s="15">
        <v>800106375</v>
      </c>
      <c r="C38" s="15" t="s">
        <v>17</v>
      </c>
      <c r="D38" s="15" t="s">
        <v>18</v>
      </c>
      <c r="E38" s="15">
        <v>49274</v>
      </c>
      <c r="F38" s="15" t="str">
        <f t="shared" si="0"/>
        <v>FE49274</v>
      </c>
      <c r="G38" s="16">
        <v>46049</v>
      </c>
      <c r="H38" s="15">
        <v>377113</v>
      </c>
      <c r="I38" s="15" t="s">
        <v>19</v>
      </c>
      <c r="J38" s="15" t="s">
        <v>24</v>
      </c>
      <c r="K38" s="16">
        <v>46027</v>
      </c>
      <c r="L38" s="17">
        <v>377113</v>
      </c>
      <c r="M38" s="15">
        <v>1</v>
      </c>
      <c r="N38" s="18" t="s">
        <v>33</v>
      </c>
      <c r="O38" s="17">
        <v>373342</v>
      </c>
      <c r="P38" s="17">
        <v>3771</v>
      </c>
      <c r="Q38" s="17">
        <f t="shared" si="1"/>
        <v>377113</v>
      </c>
      <c r="R38" s="15" t="s">
        <v>41</v>
      </c>
      <c r="S38" s="16">
        <v>46150</v>
      </c>
    </row>
    <row r="39" spans="1:19" ht="14.25" customHeight="1" x14ac:dyDescent="0.2">
      <c r="A39" s="15" t="s">
        <v>16</v>
      </c>
      <c r="B39" s="15">
        <v>800106375</v>
      </c>
      <c r="C39" s="15" t="s">
        <v>17</v>
      </c>
      <c r="D39" s="15" t="s">
        <v>18</v>
      </c>
      <c r="E39" s="15">
        <v>49275</v>
      </c>
      <c r="F39" s="15" t="str">
        <f t="shared" si="0"/>
        <v>FE49275</v>
      </c>
      <c r="G39" s="16">
        <v>46049</v>
      </c>
      <c r="H39" s="15">
        <v>338958</v>
      </c>
      <c r="I39" s="15" t="s">
        <v>19</v>
      </c>
      <c r="J39" s="15" t="s">
        <v>25</v>
      </c>
      <c r="K39" s="16">
        <v>46027</v>
      </c>
      <c r="L39" s="17">
        <v>338958</v>
      </c>
      <c r="M39" s="15">
        <v>1</v>
      </c>
      <c r="N39" s="18" t="s">
        <v>33</v>
      </c>
      <c r="O39" s="17">
        <v>335568</v>
      </c>
      <c r="P39" s="17">
        <v>3390</v>
      </c>
      <c r="Q39" s="17">
        <f t="shared" si="1"/>
        <v>338958</v>
      </c>
      <c r="R39" s="15" t="s">
        <v>41</v>
      </c>
      <c r="S39" s="16">
        <v>46150</v>
      </c>
    </row>
    <row r="40" spans="1:19" ht="14.25" customHeight="1" x14ac:dyDescent="0.2">
      <c r="A40" s="15" t="s">
        <v>16</v>
      </c>
      <c r="B40" s="15">
        <v>800106375</v>
      </c>
      <c r="C40" s="15" t="s">
        <v>17</v>
      </c>
      <c r="D40" s="15" t="s">
        <v>18</v>
      </c>
      <c r="E40" s="15">
        <v>49280</v>
      </c>
      <c r="F40" s="15" t="str">
        <f t="shared" si="0"/>
        <v>FE49280</v>
      </c>
      <c r="G40" s="16">
        <v>46052</v>
      </c>
      <c r="H40" s="15">
        <v>89097</v>
      </c>
      <c r="I40" s="15" t="s">
        <v>19</v>
      </c>
      <c r="J40" s="15" t="s">
        <v>26</v>
      </c>
      <c r="K40" s="16">
        <v>46027</v>
      </c>
      <c r="L40" s="17">
        <v>89097</v>
      </c>
      <c r="M40" s="15">
        <v>1</v>
      </c>
      <c r="N40" s="18" t="s">
        <v>33</v>
      </c>
      <c r="O40" s="17">
        <v>88206</v>
      </c>
      <c r="P40" s="17">
        <v>891</v>
      </c>
      <c r="Q40" s="17">
        <f t="shared" si="1"/>
        <v>89097</v>
      </c>
      <c r="R40" s="15" t="s">
        <v>41</v>
      </c>
      <c r="S40" s="16">
        <v>46150</v>
      </c>
    </row>
    <row r="41" spans="1:19" ht="14.25" customHeight="1" x14ac:dyDescent="0.2">
      <c r="A41" s="15" t="s">
        <v>16</v>
      </c>
      <c r="B41" s="15">
        <v>800106375</v>
      </c>
      <c r="C41" s="15" t="s">
        <v>17</v>
      </c>
      <c r="D41" s="15" t="s">
        <v>18</v>
      </c>
      <c r="E41" s="15">
        <v>49281</v>
      </c>
      <c r="F41" s="15" t="str">
        <f t="shared" si="0"/>
        <v>FE49281</v>
      </c>
      <c r="G41" s="16">
        <v>46052</v>
      </c>
      <c r="H41" s="15">
        <v>338958</v>
      </c>
      <c r="I41" s="15" t="s">
        <v>19</v>
      </c>
      <c r="J41" s="15" t="s">
        <v>26</v>
      </c>
      <c r="K41" s="16">
        <v>46027</v>
      </c>
      <c r="L41" s="17">
        <v>338958</v>
      </c>
      <c r="M41" s="15">
        <v>1</v>
      </c>
      <c r="N41" s="18" t="s">
        <v>33</v>
      </c>
      <c r="O41" s="17">
        <v>335568</v>
      </c>
      <c r="P41" s="17">
        <v>3390</v>
      </c>
      <c r="Q41" s="17">
        <f t="shared" si="1"/>
        <v>338958</v>
      </c>
      <c r="R41" s="15" t="s">
        <v>41</v>
      </c>
      <c r="S41" s="16">
        <v>46150</v>
      </c>
    </row>
  </sheetData>
  <autoFilter ref="A10:S41" xr:uid="{35470D0F-472E-420E-8828-0DEAA9D8F458}">
    <sortState xmlns:xlrd2="http://schemas.microsoft.com/office/spreadsheetml/2017/richdata2" ref="A11:S41">
      <sortCondition ref="N10:N41"/>
    </sortState>
  </autoFilter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RIVERA</dc:creator>
  <cp:lastModifiedBy>LAURA CAÑAS</cp:lastModifiedBy>
  <dcterms:created xsi:type="dcterms:W3CDTF">2026-05-14T19:13:08Z</dcterms:created>
  <dcterms:modified xsi:type="dcterms:W3CDTF">2026-06-12T21:47:56Z</dcterms:modified>
</cp:coreProperties>
</file>